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RACA MAMY\REJÓW 2\Załczniki 2-11\"/>
    </mc:Choice>
  </mc:AlternateContent>
  <bookViews>
    <workbookView xWindow="-180" yWindow="630" windowWidth="19365" windowHeight="14910" tabRatio="230"/>
  </bookViews>
  <sheets>
    <sheet name="Inwestorski" sheetId="4" r:id="rId1"/>
  </sheets>
  <definedNames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</definedNames>
  <calcPr calcId="152511"/>
</workbook>
</file>

<file path=xl/calcChain.xml><?xml version="1.0" encoding="utf-8"?>
<calcChain xmlns="http://schemas.openxmlformats.org/spreadsheetml/2006/main">
  <c r="G74" i="4" l="1"/>
  <c r="G9" i="4"/>
  <c r="G26" i="4"/>
  <c r="G33" i="4"/>
  <c r="G43" i="4"/>
  <c r="G44" i="4"/>
  <c r="G76" i="4"/>
  <c r="G75" i="4" s="1"/>
  <c r="G71" i="4"/>
  <c r="G69" i="4" s="1"/>
  <c r="G70" i="4"/>
  <c r="G67" i="4"/>
  <c r="G68" i="4"/>
  <c r="G10" i="4"/>
  <c r="G11" i="4"/>
  <c r="G12" i="4"/>
  <c r="G13" i="4"/>
  <c r="G14" i="4"/>
  <c r="G15" i="4"/>
  <c r="G16" i="4"/>
  <c r="G17" i="4"/>
  <c r="G19" i="4"/>
  <c r="G20" i="4"/>
  <c r="G21" i="4"/>
  <c r="G22" i="4"/>
  <c r="G24" i="4"/>
  <c r="G25" i="4"/>
  <c r="G35" i="4"/>
  <c r="G36" i="4"/>
  <c r="G37" i="4"/>
  <c r="G38" i="4"/>
  <c r="G39" i="4"/>
  <c r="G40" i="4"/>
  <c r="G41" i="4"/>
  <c r="G42" i="4"/>
  <c r="G45" i="4"/>
  <c r="G47" i="4"/>
  <c r="G48" i="4"/>
  <c r="G49" i="4"/>
  <c r="G50" i="4"/>
  <c r="G52" i="4"/>
  <c r="G53" i="4"/>
  <c r="G55" i="4"/>
  <c r="G56" i="4"/>
  <c r="G57" i="4"/>
  <c r="G58" i="4"/>
  <c r="G59" i="4"/>
  <c r="G60" i="4"/>
  <c r="G61" i="4"/>
  <c r="G63" i="4"/>
  <c r="G64" i="4"/>
  <c r="G65" i="4"/>
  <c r="G73" i="4"/>
  <c r="A11" i="4"/>
  <c r="G72" i="4" l="1"/>
  <c r="G66" i="4"/>
  <c r="G62" i="4"/>
  <c r="G54" i="4"/>
  <c r="G34" i="4"/>
  <c r="G23" i="4"/>
  <c r="G8" i="4"/>
  <c r="G18" i="4"/>
  <c r="A12" i="4"/>
  <c r="A13" i="4" s="1"/>
  <c r="F77" i="4" l="1"/>
  <c r="A14" i="4"/>
  <c r="F78" i="4" l="1"/>
  <c r="F79" i="4" s="1"/>
  <c r="A15" i="4"/>
  <c r="A16" i="4" l="1"/>
  <c r="A17" i="4" s="1"/>
  <c r="A19" i="4" l="1"/>
  <c r="A20" i="4" l="1"/>
  <c r="A21" i="4" s="1"/>
  <c r="A22" i="4" s="1"/>
  <c r="A24" i="4" s="1"/>
  <c r="A25" i="4" s="1"/>
  <c r="A26" i="4" s="1"/>
  <c r="A33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7" i="4" s="1"/>
  <c r="A48" i="4" s="1"/>
  <c r="A49" i="4" s="1"/>
  <c r="A50" i="4" s="1"/>
  <c r="A52" i="4" s="1"/>
  <c r="A53" i="4" s="1"/>
  <c r="A55" i="4" s="1"/>
  <c r="A56" i="4" s="1"/>
  <c r="A57" i="4" s="1"/>
  <c r="A58" i="4" s="1"/>
  <c r="A59" i="4" s="1"/>
  <c r="A60" i="4" s="1"/>
  <c r="A61" i="4" s="1"/>
  <c r="A63" i="4" s="1"/>
  <c r="A64" i="4" s="1"/>
  <c r="A65" i="4" s="1"/>
  <c r="A67" i="4" s="1"/>
  <c r="A68" i="4" s="1"/>
  <c r="A70" i="4" s="1"/>
  <c r="A71" i="4" s="1"/>
  <c r="A73" i="4" s="1"/>
  <c r="A76" i="4" s="1"/>
</calcChain>
</file>

<file path=xl/sharedStrings.xml><?xml version="1.0" encoding="utf-8"?>
<sst xmlns="http://schemas.openxmlformats.org/spreadsheetml/2006/main" count="247" uniqueCount="126">
  <si>
    <t>Lp.</t>
  </si>
  <si>
    <t>Pozycja</t>
  </si>
  <si>
    <t>Wyszczególnienie elementów 
rozliczeniowych</t>
  </si>
  <si>
    <t>Jednostka</t>
  </si>
  <si>
    <t>nazwa</t>
  </si>
  <si>
    <t>ilość</t>
  </si>
  <si>
    <t>5</t>
  </si>
  <si>
    <t>x</t>
  </si>
  <si>
    <t>D.01.00.00.</t>
  </si>
  <si>
    <t>ROBOTY PRZYGOTOWAWCZE KOD CPV 45100000-8</t>
  </si>
  <si>
    <t>1</t>
  </si>
  <si>
    <t>D.01.01.01</t>
  </si>
  <si>
    <t>Wytyczenie trasy i punktów wysokościowych.</t>
  </si>
  <si>
    <t>km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</si>
  <si>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</si>
  <si>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D.01.02.04</t>
  </si>
  <si>
    <t>szt.</t>
  </si>
  <si>
    <t>6</t>
  </si>
  <si>
    <t>7</t>
  </si>
  <si>
    <t>m</t>
  </si>
  <si>
    <t>D.02.00.00.</t>
  </si>
  <si>
    <t>ROBOTY ZIEMNE KOD CPV 45100000-8</t>
  </si>
  <si>
    <t>D.02.01.01</t>
  </si>
  <si>
    <t>D.02.03.01</t>
  </si>
  <si>
    <t>D.03.00.00.</t>
  </si>
  <si>
    <t>ODWODNIENIE KORPUSU DROGOWEGO KOD CPV 45230000-8</t>
  </si>
  <si>
    <t>mb</t>
  </si>
  <si>
    <t>D.03.02.02</t>
  </si>
  <si>
    <t>D.04.00.00.</t>
  </si>
  <si>
    <t>PODBUDOWY KOD CPV 45233000-9</t>
  </si>
  <si>
    <t>D.04.01.01.</t>
  </si>
  <si>
    <t>D.04.04.02</t>
  </si>
  <si>
    <t>PODBUDOWY Z BETONU ASFALTOWEGO</t>
  </si>
  <si>
    <t>D.04.07.01</t>
  </si>
  <si>
    <t>D.05.00.00.</t>
  </si>
  <si>
    <t>NAWIERZCHNIE KOD CPV 45233000-9</t>
  </si>
  <si>
    <t>D.05.03.11</t>
  </si>
  <si>
    <t>D.05.03.13</t>
  </si>
  <si>
    <t>D.05.03.23</t>
  </si>
  <si>
    <t xml:space="preserve">Ułożenie obrzeży betonowych 8x30 cm. </t>
  </si>
  <si>
    <t>D.06.00.00.</t>
  </si>
  <si>
    <t>ROBOTY WYKOŃCZENIOWE KOD CPV 45233000-9</t>
  </si>
  <si>
    <t>D.06.01.01.</t>
  </si>
  <si>
    <t xml:space="preserve">Plantowanie, humusowanie grubości 10 cm  z obsianiem trawą. </t>
  </si>
  <si>
    <t>D.07.00.00.</t>
  </si>
  <si>
    <t>URZĄDZENIA BEZPIECZEŃSTWA RUCHU KOD CPV 45233280-5</t>
  </si>
  <si>
    <t>D.07.01.01.</t>
  </si>
  <si>
    <t>D.07.01.02.</t>
  </si>
  <si>
    <t>rycz.</t>
  </si>
  <si>
    <t>D.08.00.00.</t>
  </si>
  <si>
    <t>ELEMENTY ULIC KOD CPV 45233000-0</t>
  </si>
  <si>
    <t>D.08.01.01</t>
  </si>
  <si>
    <t>Cena jednostk.
[zł]</t>
  </si>
  <si>
    <t>Wartość 
[zł]</t>
  </si>
  <si>
    <t xml:space="preserve">Profilowanie i zagęszczenie podłoża z gr. kat. II-IV pod chodnikami </t>
  </si>
  <si>
    <t>Profilowanie i zagęszczenie podłoża z gr. kat. II-IV pod poboczami</t>
  </si>
  <si>
    <t xml:space="preserve">Wykonanie nawierzchni z betonowej kostki brukowej gr. 8 cm na podsypce cementowo piaskowej 1:4 gr. 3 cm na zjazdach </t>
  </si>
  <si>
    <t xml:space="preserve">Wykonanie nawierzchni chodników z betonowej kostki brukowej gr. 8 cm na podsypce cementowo piaskowej 1:4 gr. 5 cm </t>
  </si>
  <si>
    <t>Rozebranie istniejącej konstrukcji zjazdów średnia grubość 30 cm</t>
  </si>
  <si>
    <t>D.10.00.00.</t>
  </si>
  <si>
    <t>D.10.01.01</t>
  </si>
  <si>
    <t>Ułożenie ścieku drogowego przy krawędzi jezdni</t>
  </si>
  <si>
    <t>D.03.02.01</t>
  </si>
  <si>
    <t>Wykonanie oznakowania pionowego wraz z oświetleniem solarnym przejścia dla pieszych zgodnie z projektem stałej organizacji ruchu</t>
  </si>
  <si>
    <t>Wykonanie kompletnej kanalizacji deszczowej. Przedmiar obejmuje 1 mb kolektora przy wykonaniu całości prac związanych z kanalizacja deszczową. W skład kompletnej kanalizacji wchodzi:</t>
  </si>
  <si>
    <t xml:space="preserve">Wykonanie warstwy podbudowy z kruszywa łamanego gr. 25 cm, po zagęszczeniu na zjazdach z kostki </t>
  </si>
  <si>
    <t>Profilowanie i zagęszczenie podłoża z gr. kat. II-IV pod miejscami postojowymi</t>
  </si>
  <si>
    <t>Wykonanie warstwy podbudowy z kruszywa łamanego gr. 25 cm, po zagęszczeniu w miejscu miejsc parkingowych</t>
  </si>
  <si>
    <t xml:space="preserve">Zdjęcie warstwy humusu gr. 30 cm wraz z wywiezieniem na składowisko Wykonawcy. </t>
  </si>
  <si>
    <t>D.06.01.06.</t>
  </si>
  <si>
    <t>Karczowanie krzaków i poszycia</t>
  </si>
  <si>
    <t>ha</t>
  </si>
  <si>
    <t xml:space="preserve">Rozbiórka ogrodzenia </t>
  </si>
  <si>
    <t>Rozebranie istniejącego ścieku drogowego</t>
  </si>
  <si>
    <t>Rozebranie istniejącego krawężnika drogowego</t>
  </si>
  <si>
    <t xml:space="preserve">Wykonanie betonowej studzienki deszczowej osadnikowej o średnicy 500 z  żelbetowym pierścieniem odciążającym, wpustem  krawężnikowo - jezdniowym kl. C-250 z wiaderkiem osadnikowym, przykanalikiem o średnicy 160 oraz podłączeniem do proj. kolektora deszczowego  </t>
  </si>
  <si>
    <t>Wykonanie betonowej studzienki deszczowej osadnikowej o średnicy 500 z żelbetowym pierścieniem odciążającym, wpustem ulicznym - jezdniowym kl. D400 z wiaderkiem osadnikowym i wykonaniem, umocnieniem wlotu, z przykanalikiem o średnicy 160 oraz podłączeniem do proj. kolektora deszczowego</t>
  </si>
  <si>
    <t>Profilowanie i zagęszczenie podłoża z gr. kat. II-IV w miejscu jezdni</t>
  </si>
  <si>
    <t>Profilowanie i zagęszczenie podłoża z gr. kat. II-IV w miejscu zjazdów bitumicznych</t>
  </si>
  <si>
    <t xml:space="preserve">Profilowanie i zagęszczenie podłoża na zjazdach z kostki </t>
  </si>
  <si>
    <t xml:space="preserve">PODBUDOWY Z GRUNTÓW STABILIZOWANYCH SPOIWAMI </t>
  </si>
  <si>
    <t>D.04.05.01</t>
  </si>
  <si>
    <t xml:space="preserve">Wykonanie ulepszonego podłoża
z gruntocementu o Rm=2,5 MPa, gr. 15 cm w miejscach wykonywania nowej konstrukcji drogi </t>
  </si>
  <si>
    <t>m2</t>
  </si>
  <si>
    <t>Wykonanie ulepszonego podłoża
z gruntocementu o Rm=2,5 MPa, gr. 15 cm w miejscach wykonywania miejsc postojowych</t>
  </si>
  <si>
    <t>Wykonanie ulepszonego podłoża
z gruntocementu o Rm=2,5 MPa, gr. 15 cm w miejscach wykonywania zjazdów bitumicznych</t>
  </si>
  <si>
    <t>Wykonanie ulepszonego podłoża
z gruntocementu o Rm=2,5 MPa, gr. 15 cm w miejscach wykonywania zjazdów z kostki</t>
  </si>
  <si>
    <t xml:space="preserve">Wykonanie podbudowy zasadniczej z AC22P gr. 9 cm na jezdni </t>
  </si>
  <si>
    <t>Wykonanie podbudowy zasadniczej z AC22P gr. 9 cm zjazdach bitumicznych</t>
  </si>
  <si>
    <t xml:space="preserve">Wykonanie warstwy ścieralnej z AC 11 S o gr. 4 cm na jezdni </t>
  </si>
  <si>
    <t>Wykonanie nawierzchni z betonowej kostki brukowej gr. 8 cm na podsypce cementowo piaskowej 1:4 gr. 3 cm na miejscach postojowych</t>
  </si>
  <si>
    <t>Wykonanie warstwy ścieralnej z AC 11 S o gr. 4 cm na zjazdach bitumicznych</t>
  </si>
  <si>
    <t>Ułożenie krawężnika betonowego 30x15 cm na podsypce cem-piask. 1:4 gr. 5cm i ławie betonowej z oporem wykonanej z betonu C12/ 15</t>
  </si>
  <si>
    <t>Ułożenie krawężnika betonowego najazdowego 22x15 cm  na podsypce cem-piask. 1:4 gr. 5cm i ławie betonowej z oporem wykonanej z betonu C12/15</t>
  </si>
  <si>
    <t>Prace związane z zabezpieczeniem sieci na czas wykonywania robót, regulacja istn. studni i zaworów, próbne przekopy, prace wynikające z uzgodnień z właścieielami sieci, nadzory branżowe</t>
  </si>
  <si>
    <t>Wykonanie frezowania istniejącej nawierzchni gr. do 7 cm</t>
  </si>
  <si>
    <t>Wykonanie warstwy podbudowy z kruszywa łamanego stabilizowanego mechanicznie gr. 15 cm, na poboczach i przy ściekach</t>
  </si>
  <si>
    <t xml:space="preserve">Wykonanie warstwy podbudowy z kruszywa łamanego stabilizowanego mechanicznie gr. 20 cm, na jezdni </t>
  </si>
  <si>
    <t>Wykonanie warstwy podbudowy z kruszywa łamanego stabilizowanego mechanicznie gr. 20 cm, na zjazdach bitumicznych</t>
  </si>
  <si>
    <t>INNE ROBOTY</t>
  </si>
  <si>
    <t xml:space="preserve">Podcinka drzew </t>
  </si>
  <si>
    <t>Przestawienie istn. słupów telekomunikacyjnych</t>
  </si>
  <si>
    <t>X</t>
  </si>
  <si>
    <t>TABLICA INFORMACYJNA</t>
  </si>
  <si>
    <t>D.07.01.03.</t>
  </si>
  <si>
    <t>Tablica informacyjna programu Rządowy Fundusz Rozwoju Dróg, wymiar 180x120,  - zakup i montaż
(projekt tablicy do uzgodnienia z zamawiającym)</t>
  </si>
  <si>
    <t>kpl</t>
  </si>
  <si>
    <t>połączenie studni do istniejących i projektowanch przykanalików</t>
  </si>
  <si>
    <t>Odtworzenie ogrodzeń z wykorzystaniem nowych elementów panelowych wraz z nowymi słupkami i podmururówką</t>
  </si>
  <si>
    <t>Rozebranie istniejącej konstrukcji jezdni i podbudowy na niezbędna głębokość gr. około 30 cm składajacej się z kostki, kamienia polnego tłucznia, gruzu, kamieni, kruszywa i stablilizacji</t>
  </si>
  <si>
    <t>Wykonanie wykopów wraz z odwiezieniem urobku na składowisko Wykonawcy. Szacowana iliść 510,81 m3</t>
  </si>
  <si>
    <t>Wykonanie wykopów wraz z odwiezieniem urobku na składowisko Wykonawcy w miejsce stabilizacji szacowana ilość 796,20 m3</t>
  </si>
  <si>
    <t>Wykonanie nasypów  szacowana ilośc 602,91 m3</t>
  </si>
  <si>
    <t xml:space="preserve">Umocnienie skarp płytami ażurowymi o gr. 8cm na betonie C16/ 20 gr. 15 cm lub wykonanie muru oporowego </t>
  </si>
  <si>
    <t>Wykonanie wykopów ręcznie wraz z odwiezieniem urobku na składowisko Wykonawcy szacowana ilośc 50 m3</t>
  </si>
  <si>
    <t>wykonanie otwartego koryta na połaczeniu studni B4 i B3 z kostk kamiennej 15/ 17 na betonie C16/ 20 gr. 30 cm wraz z rozbiórka istniejącego</t>
  </si>
  <si>
    <t>wykonanie studni betonowych o średnicy 1000 (23 szt)</t>
  </si>
  <si>
    <t>ułożenie rur kanalizacyjnych o średnicy 315 mm zgodnie z rysunkami profili kanalizacji</t>
  </si>
  <si>
    <t>wykonanie robót ziemnych wraz zabezpieczeniem</t>
  </si>
  <si>
    <t>wykonanie obsypki i zasypki elementów kanalizacji</t>
  </si>
  <si>
    <t>Wykonanie oznakowania poziomego</t>
  </si>
  <si>
    <t>FORMULARZ KOSZTORYSU OFERTOWEGO</t>
  </si>
  <si>
    <t>Rozbudowa drogi powiatowej NR 1035F w miejscowości Rejów 
od km 0+000 do km 0+686</t>
  </si>
  <si>
    <t xml:space="preserve">
RAZEM WARTOŚĆ ROBÓT NETTO</t>
  </si>
  <si>
    <t xml:space="preserve">
WARTOŚĆ PODATEKU VAT (STAWKA 23%)</t>
  </si>
  <si>
    <t xml:space="preserve">
RAZEM WARTOŚĆ ROBÓT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</si>
</sst>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9"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sz val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43" fontId="23" fillId="0" borderId="0" applyFont="0" applyFill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23" fillId="0" borderId="0" applyNumberFormat="0" applyFill="0" applyBorder="0" applyProtection="0">
      <alignment vertical="top" wrapText="1"/>
    </xf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23" borderId="9" applyNumberFormat="0" applyAlignment="0" applyProtection="0"/>
    <xf numFmtId="0" fontId="17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3" fontId="21" fillId="0" borderId="10" xfId="0" applyNumberFormat="1" applyFont="1" applyBorder="1" applyAlignment="1">
      <alignment horizontal="center" vertical="center"/>
    </xf>
    <xf numFmtId="0" fontId="21" fillId="0" borderId="0" xfId="0" applyFont="1"/>
    <xf numFmtId="0" fontId="21" fillId="0" borderId="10" xfId="0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10" xfId="0" applyBorder="1" applyAlignment="1">
      <alignment horizontal="center" vertical="top"/>
    </xf>
    <xf numFmtId="49" fontId="19" fillId="0" borderId="12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vertical="top"/>
    </xf>
    <xf numFmtId="0" fontId="21" fillId="0" borderId="10" xfId="0" applyFont="1" applyBorder="1" applyAlignment="1">
      <alignment horizontal="center" vertical="top"/>
    </xf>
    <xf numFmtId="0" fontId="0" fillId="0" borderId="0" xfId="0" applyAlignment="1">
      <alignment vertical="center"/>
    </xf>
    <xf numFmtId="4" fontId="0" fillId="24" borderId="10" xfId="0" applyNumberForma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23" fillId="0" borderId="12" xfId="0" applyNumberFormat="1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4" fontId="23" fillId="0" borderId="10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center" vertical="center" wrapText="1"/>
    </xf>
    <xf numFmtId="3" fontId="28" fillId="0" borderId="20" xfId="0" applyNumberFormat="1" applyFont="1" applyBorder="1" applyAlignment="1">
      <alignment horizontal="center" vertical="center" wrapText="1"/>
    </xf>
    <xf numFmtId="43" fontId="28" fillId="0" borderId="19" xfId="28" applyFont="1" applyBorder="1" applyAlignment="1">
      <alignment horizontal="left" vertical="center" wrapText="1"/>
    </xf>
    <xf numFmtId="4" fontId="23" fillId="0" borderId="11" xfId="0" applyNumberFormat="1" applyFon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2" fontId="0" fillId="0" borderId="11" xfId="0" applyNumberFormat="1" applyBorder="1" applyAlignment="1">
      <alignment horizontal="right" vertical="center"/>
    </xf>
    <xf numFmtId="4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3" fontId="23" fillId="0" borderId="19" xfId="28" applyFont="1" applyFill="1" applyBorder="1" applyAlignment="1">
      <alignment horizontal="right" vertical="center" wrapText="1"/>
    </xf>
    <xf numFmtId="0" fontId="26" fillId="0" borderId="0" xfId="0" applyFont="1"/>
    <xf numFmtId="43" fontId="0" fillId="0" borderId="0" xfId="28" applyFont="1" applyBorder="1"/>
    <xf numFmtId="43" fontId="0" fillId="0" borderId="0" xfId="0" applyNumberFormat="1"/>
    <xf numFmtId="0" fontId="23" fillId="0" borderId="17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20" fillId="25" borderId="12" xfId="0" applyFont="1" applyFill="1" applyBorder="1" applyAlignment="1">
      <alignment horizontal="center" vertical="top"/>
    </xf>
    <xf numFmtId="0" fontId="20" fillId="25" borderId="10" xfId="0" applyFont="1" applyFill="1" applyBorder="1" applyAlignment="1">
      <alignment horizontal="center" vertical="top"/>
    </xf>
    <xf numFmtId="49" fontId="20" fillId="25" borderId="10" xfId="0" applyNumberFormat="1" applyFont="1" applyFill="1" applyBorder="1" applyAlignment="1">
      <alignment horizontal="center" vertical="center"/>
    </xf>
    <xf numFmtId="4" fontId="20" fillId="25" borderId="10" xfId="0" applyNumberFormat="1" applyFont="1" applyFill="1" applyBorder="1" applyAlignment="1">
      <alignment horizontal="center" vertical="center"/>
    </xf>
    <xf numFmtId="49" fontId="20" fillId="25" borderId="10" xfId="0" applyNumberFormat="1" applyFont="1" applyFill="1" applyBorder="1" applyAlignment="1">
      <alignment horizontal="center" vertical="top" wrapText="1"/>
    </xf>
    <xf numFmtId="4" fontId="20" fillId="25" borderId="11" xfId="0" applyNumberFormat="1" applyFont="1" applyFill="1" applyBorder="1" applyAlignment="1">
      <alignment horizontal="center" vertical="center"/>
    </xf>
    <xf numFmtId="43" fontId="0" fillId="25" borderId="0" xfId="0" applyNumberFormat="1" applyFill="1" applyAlignment="1">
      <alignment horizontal="center"/>
    </xf>
    <xf numFmtId="0" fontId="0" fillId="25" borderId="0" xfId="0" applyFill="1" applyAlignment="1">
      <alignment horizontal="center"/>
    </xf>
    <xf numFmtId="0" fontId="26" fillId="25" borderId="12" xfId="0" applyFont="1" applyFill="1" applyBorder="1" applyAlignment="1">
      <alignment horizontal="center" vertical="top"/>
    </xf>
    <xf numFmtId="0" fontId="26" fillId="25" borderId="10" xfId="0" applyFont="1" applyFill="1" applyBorder="1" applyAlignment="1">
      <alignment horizontal="center" vertical="top"/>
    </xf>
    <xf numFmtId="0" fontId="26" fillId="25" borderId="10" xfId="0" applyFont="1" applyFill="1" applyBorder="1" applyAlignment="1">
      <alignment horizontal="center" vertical="center"/>
    </xf>
    <xf numFmtId="4" fontId="26" fillId="25" borderId="10" xfId="0" applyNumberFormat="1" applyFont="1" applyFill="1" applyBorder="1" applyAlignment="1">
      <alignment horizontal="center" vertical="center"/>
    </xf>
    <xf numFmtId="4" fontId="27" fillId="25" borderId="10" xfId="0" applyNumberFormat="1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top" wrapText="1"/>
    </xf>
    <xf numFmtId="4" fontId="26" fillId="25" borderId="11" xfId="0" applyNumberFormat="1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center" vertical="top" wrapText="1"/>
    </xf>
    <xf numFmtId="0" fontId="26" fillId="25" borderId="10" xfId="0" applyFont="1" applyFill="1" applyBorder="1" applyAlignment="1">
      <alignment horizontal="center" vertical="center" wrapText="1"/>
    </xf>
    <xf numFmtId="4" fontId="26" fillId="25" borderId="10" xfId="0" applyNumberFormat="1" applyFont="1" applyFill="1" applyBorder="1" applyAlignment="1">
      <alignment horizontal="center" vertical="center" wrapText="1"/>
    </xf>
    <xf numFmtId="4" fontId="26" fillId="25" borderId="11" xfId="0" applyNumberFormat="1" applyFont="1" applyFill="1" applyBorder="1" applyAlignment="1">
      <alignment horizontal="center" vertical="center" wrapText="1"/>
    </xf>
    <xf numFmtId="4" fontId="0" fillId="25" borderId="0" xfId="0" applyNumberFormat="1" applyFill="1" applyAlignment="1">
      <alignment horizontal="center"/>
    </xf>
    <xf numFmtId="0" fontId="20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center"/>
    </xf>
    <xf numFmtId="4" fontId="24" fillId="25" borderId="10" xfId="0" applyNumberFormat="1" applyFont="1" applyFill="1" applyBorder="1" applyAlignment="1">
      <alignment horizontal="center"/>
    </xf>
    <xf numFmtId="0" fontId="24" fillId="25" borderId="10" xfId="37" applyNumberFormat="1" applyFont="1" applyFill="1" applyBorder="1" applyAlignment="1" applyProtection="1">
      <alignment horizontal="center" vertical="top" wrapText="1"/>
    </xf>
    <xf numFmtId="4" fontId="24" fillId="25" borderId="11" xfId="0" applyNumberFormat="1" applyFont="1" applyFill="1" applyBorder="1" applyAlignment="1">
      <alignment horizontal="center"/>
    </xf>
    <xf numFmtId="0" fontId="26" fillId="25" borderId="0" xfId="0" applyFont="1" applyFill="1" applyAlignment="1">
      <alignment horizontal="center"/>
    </xf>
    <xf numFmtId="3" fontId="27" fillId="25" borderId="10" xfId="0" applyNumberFormat="1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top" wrapText="1"/>
    </xf>
    <xf numFmtId="0" fontId="20" fillId="25" borderId="12" xfId="0" applyFont="1" applyFill="1" applyBorder="1" applyAlignment="1">
      <alignment horizontal="center" vertical="top" wrapText="1"/>
    </xf>
    <xf numFmtId="0" fontId="20" fillId="25" borderId="10" xfId="0" applyFont="1" applyFill="1" applyBorder="1" applyAlignment="1">
      <alignment horizontal="center" vertical="center" wrapText="1"/>
    </xf>
    <xf numFmtId="4" fontId="20" fillId="25" borderId="11" xfId="0" applyNumberFormat="1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top"/>
    </xf>
    <xf numFmtId="0" fontId="26" fillId="25" borderId="14" xfId="0" applyFont="1" applyFill="1" applyBorder="1" applyAlignment="1">
      <alignment horizontal="center" vertical="center"/>
    </xf>
    <xf numFmtId="0" fontId="26" fillId="25" borderId="15" xfId="0" applyFont="1" applyFill="1" applyBorder="1" applyAlignment="1">
      <alignment horizontal="center" vertical="center" wrapText="1"/>
    </xf>
    <xf numFmtId="0" fontId="26" fillId="25" borderId="16" xfId="0" applyFont="1" applyFill="1" applyBorder="1" applyAlignment="1">
      <alignment horizontal="center" vertical="center"/>
    </xf>
    <xf numFmtId="3" fontId="26" fillId="25" borderId="16" xfId="0" applyNumberFormat="1" applyFont="1" applyFill="1" applyBorder="1" applyAlignment="1">
      <alignment horizontal="center" vertical="center"/>
    </xf>
    <xf numFmtId="43" fontId="26" fillId="25" borderId="16" xfId="28" applyFont="1" applyFill="1" applyBorder="1" applyAlignment="1">
      <alignment horizontal="center" vertical="center"/>
    </xf>
    <xf numFmtId="43" fontId="26" fillId="25" borderId="21" xfId="28" applyFont="1" applyFill="1" applyBorder="1" applyAlignment="1">
      <alignment horizontal="center" vertical="center" wrapText="1"/>
    </xf>
    <xf numFmtId="4" fontId="18" fillId="0" borderId="30" xfId="0" applyNumberFormat="1" applyFont="1" applyBorder="1" applyAlignment="1">
      <alignment horizontal="center" vertical="top"/>
    </xf>
    <xf numFmtId="4" fontId="18" fillId="0" borderId="31" xfId="0" applyNumberFormat="1" applyFont="1" applyBorder="1" applyAlignment="1">
      <alignment horizontal="center" vertical="top"/>
    </xf>
    <xf numFmtId="4" fontId="18" fillId="0" borderId="32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top"/>
    </xf>
    <xf numFmtId="4" fontId="20" fillId="0" borderId="26" xfId="0" applyNumberFormat="1" applyFont="1" applyBorder="1" applyAlignment="1">
      <alignment horizontal="right" vertical="top"/>
    </xf>
    <xf numFmtId="4" fontId="20" fillId="0" borderId="27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top"/>
    </xf>
    <xf numFmtId="43" fontId="20" fillId="0" borderId="28" xfId="0" applyNumberFormat="1" applyFont="1" applyBorder="1" applyAlignment="1">
      <alignment horizontal="right" vertical="center" wrapText="1"/>
    </xf>
    <xf numFmtId="4" fontId="20" fillId="0" borderId="29" xfId="0" applyNumberFormat="1" applyFont="1" applyBorder="1" applyAlignment="1">
      <alignment horizontal="right" vertical="center" wrapText="1"/>
    </xf>
    <xf numFmtId="4" fontId="20" fillId="0" borderId="10" xfId="0" applyNumberFormat="1" applyFont="1" applyBorder="1" applyAlignment="1">
      <alignment horizontal="right" vertical="top"/>
    </xf>
    <xf numFmtId="4" fontId="20" fillId="0" borderId="11" xfId="0" applyNumberFormat="1" applyFont="1" applyBorder="1" applyAlignment="1">
      <alignment horizontal="right" vertical="top"/>
    </xf>
    <xf numFmtId="43" fontId="0" fillId="0" borderId="22" xfId="28" applyFont="1" applyFill="1" applyBorder="1" applyAlignment="1">
      <alignment horizontal="right" vertical="center" wrapText="1"/>
    </xf>
    <xf numFmtId="43" fontId="0" fillId="0" borderId="23" xfId="28" applyFont="1" applyFill="1" applyBorder="1" applyAlignment="1">
      <alignment horizontal="right" vertical="center" wrapText="1"/>
    </xf>
    <xf numFmtId="43" fontId="0" fillId="0" borderId="24" xfId="28" applyFont="1" applyFill="1" applyBorder="1" applyAlignment="1">
      <alignment horizontal="right" vertical="center" wrapText="1"/>
    </xf>
    <xf numFmtId="0" fontId="0" fillId="0" borderId="1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</cellXfs>
  <cellStyles count="44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/>
    <cellStyle name="Dziesiętny" xfId="28" builtinId="3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/>
    <cellStyle name="Normalny" xfId="0" builtinId="0"/>
    <cellStyle name="Obliczenia" xfId="36" builtinId="22" customBuiltin="1"/>
    <cellStyle name="Opis" xfId="37"/>
    <cellStyle name="Suma" xfId="38" builtinId="25" customBuiltin="1"/>
    <cellStyle name="Tekst objaśnienia" xfId="39" builtinId="53" customBuiltin="1"/>
    <cellStyle name="Tekst ostrzeżenia" xfId="40" builtinId="11" customBuiltin="1"/>
    <cellStyle name="Tytuł" xfId="41" builtinId="15" customBuiltin="1"/>
    <cellStyle name="Uwaga" xfId="42" builtinId="10" customBuiltin="1"/>
    <cellStyle name="Złe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zoomScale="115" zoomScaleNormal="115" zoomScaleSheetLayoutView="125" workbookViewId="0">
      <selection activeCell="C84" sqref="C84"/>
    </sheetView>
  </sheetViews>
  <sheetFormatPr defaultColWidth="7.85546875" defaultRowHeight="12.75"/>
  <cols>
    <col min="1" max="1" width="4.5703125" style="47" customWidth="1"/>
    <col min="2" max="2" width="10" customWidth="1"/>
    <col min="3" max="3" width="56.140625" style="1" customWidth="1"/>
    <col min="4" max="4" width="6.140625" style="23" customWidth="1"/>
    <col min="5" max="5" width="8.140625" style="15" customWidth="1"/>
    <col min="6" max="6" width="10.7109375" style="15" customWidth="1"/>
    <col min="7" max="7" width="12.140625" style="15" customWidth="1"/>
    <col min="8" max="8" width="18" customWidth="1"/>
    <col min="9" max="9" width="10" customWidth="1"/>
    <col min="13" max="13" width="34.7109375" customWidth="1"/>
    <col min="14" max="14" width="19.140625" customWidth="1"/>
    <col min="15" max="15" width="27.28515625" customWidth="1"/>
  </cols>
  <sheetData>
    <row r="1" spans="1:8" ht="29.25" customHeight="1" thickTop="1">
      <c r="A1" s="86" t="s">
        <v>121</v>
      </c>
      <c r="B1" s="87"/>
      <c r="C1" s="87"/>
      <c r="D1" s="87"/>
      <c r="E1" s="87"/>
      <c r="F1" s="87"/>
      <c r="G1" s="88"/>
      <c r="H1" s="40"/>
    </row>
    <row r="2" spans="1:8">
      <c r="A2" s="92" t="s">
        <v>122</v>
      </c>
      <c r="B2" s="90"/>
      <c r="C2" s="90"/>
      <c r="D2" s="90"/>
      <c r="E2" s="90"/>
      <c r="F2" s="90"/>
      <c r="G2" s="91"/>
      <c r="H2" s="40"/>
    </row>
    <row r="3" spans="1:8" ht="27" customHeight="1">
      <c r="A3" s="89"/>
      <c r="B3" s="90"/>
      <c r="C3" s="90"/>
      <c r="D3" s="90"/>
      <c r="E3" s="90"/>
      <c r="F3" s="90"/>
      <c r="G3" s="91"/>
      <c r="H3" s="40"/>
    </row>
    <row r="4" spans="1:8" ht="15.6" customHeight="1">
      <c r="A4" s="92"/>
      <c r="B4" s="93"/>
      <c r="C4" s="93"/>
      <c r="D4" s="93"/>
      <c r="E4" s="93"/>
      <c r="F4" s="93"/>
      <c r="G4" s="94"/>
      <c r="H4" s="40"/>
    </row>
    <row r="5" spans="1:8" ht="13.35" customHeight="1">
      <c r="A5" s="95" t="s">
        <v>0</v>
      </c>
      <c r="B5" s="96" t="s">
        <v>1</v>
      </c>
      <c r="C5" s="96" t="s">
        <v>2</v>
      </c>
      <c r="D5" s="96" t="s">
        <v>3</v>
      </c>
      <c r="E5" s="96"/>
      <c r="F5" s="97" t="s">
        <v>52</v>
      </c>
      <c r="G5" s="98" t="s">
        <v>53</v>
      </c>
      <c r="H5" s="40"/>
    </row>
    <row r="6" spans="1:8">
      <c r="A6" s="95"/>
      <c r="B6" s="96"/>
      <c r="C6" s="96"/>
      <c r="D6" s="3" t="s">
        <v>4</v>
      </c>
      <c r="E6" s="4" t="s">
        <v>5</v>
      </c>
      <c r="F6" s="97"/>
      <c r="G6" s="99"/>
      <c r="H6" s="40"/>
    </row>
    <row r="7" spans="1:8">
      <c r="A7" s="17">
        <v>1</v>
      </c>
      <c r="B7" s="18">
        <v>2</v>
      </c>
      <c r="C7" s="19">
        <v>3</v>
      </c>
      <c r="D7" s="5">
        <v>4</v>
      </c>
      <c r="E7" s="6" t="s">
        <v>6</v>
      </c>
      <c r="F7" s="6" t="s">
        <v>17</v>
      </c>
      <c r="G7" s="7" t="s">
        <v>18</v>
      </c>
      <c r="H7" s="40"/>
    </row>
    <row r="8" spans="1:8" s="55" customFormat="1">
      <c r="A8" s="48" t="s">
        <v>7</v>
      </c>
      <c r="B8" s="49" t="s">
        <v>8</v>
      </c>
      <c r="C8" s="52" t="s">
        <v>9</v>
      </c>
      <c r="D8" s="50" t="s">
        <v>7</v>
      </c>
      <c r="E8" s="51" t="s">
        <v>7</v>
      </c>
      <c r="F8" s="51" t="s">
        <v>7</v>
      </c>
      <c r="G8" s="53">
        <f>SUM(G9:G17)</f>
        <v>0</v>
      </c>
      <c r="H8" s="54"/>
    </row>
    <row r="9" spans="1:8">
      <c r="A9" s="27" t="s">
        <v>10</v>
      </c>
      <c r="B9" s="28" t="s">
        <v>11</v>
      </c>
      <c r="C9" s="29" t="s">
        <v>12</v>
      </c>
      <c r="D9" s="30" t="s">
        <v>13</v>
      </c>
      <c r="E9" s="31">
        <v>0.7</v>
      </c>
      <c r="F9" s="8"/>
      <c r="G9" s="37">
        <f>ROUND(E9*F9,2)</f>
        <v>0</v>
      </c>
      <c r="H9" s="40"/>
    </row>
    <row r="10" spans="1:8" ht="34.5" customHeight="1">
      <c r="A10" s="20">
        <v>2</v>
      </c>
      <c r="B10" s="16"/>
      <c r="C10" s="9" t="s">
        <v>68</v>
      </c>
      <c r="D10" s="3" t="s">
        <v>14</v>
      </c>
      <c r="E10" s="4">
        <v>4469.09</v>
      </c>
      <c r="F10" s="8"/>
      <c r="G10" s="38">
        <f>ROUND(E10*F10,2)</f>
        <v>0</v>
      </c>
      <c r="H10" s="40"/>
    </row>
    <row r="11" spans="1:8" ht="30" customHeight="1">
      <c r="A11" s="20">
        <f>MAX($A$10:A10)+1</f>
        <v>3</v>
      </c>
      <c r="B11" s="16" t="s">
        <v>15</v>
      </c>
      <c r="C11" s="10" t="s">
        <v>58</v>
      </c>
      <c r="D11" s="3" t="s">
        <v>14</v>
      </c>
      <c r="E11" s="4">
        <v>400</v>
      </c>
      <c r="F11" s="8"/>
      <c r="G11" s="38">
        <f t="shared" ref="G11:G17" si="0">ROUND(E11*F11,2)</f>
        <v>0</v>
      </c>
      <c r="H11" s="40"/>
    </row>
    <row r="12" spans="1:8" ht="51">
      <c r="A12" s="20">
        <f>MAX($A$10:A11)+1</f>
        <v>4</v>
      </c>
      <c r="B12" s="16" t="s">
        <v>15</v>
      </c>
      <c r="C12" s="10" t="s">
        <v>109</v>
      </c>
      <c r="D12" s="3" t="s">
        <v>14</v>
      </c>
      <c r="E12" s="4">
        <v>3698</v>
      </c>
      <c r="F12" s="8"/>
      <c r="G12" s="38">
        <f t="shared" si="0"/>
        <v>0</v>
      </c>
      <c r="H12" s="40"/>
    </row>
    <row r="13" spans="1:8">
      <c r="A13" s="20">
        <f>MAX($A$10:A12)+1</f>
        <v>5</v>
      </c>
      <c r="B13" s="16" t="s">
        <v>15</v>
      </c>
      <c r="C13" s="10" t="s">
        <v>73</v>
      </c>
      <c r="D13" s="3" t="s">
        <v>26</v>
      </c>
      <c r="E13" s="4">
        <v>36</v>
      </c>
      <c r="F13" s="8"/>
      <c r="G13" s="38">
        <f t="shared" si="0"/>
        <v>0</v>
      </c>
      <c r="H13" s="40"/>
    </row>
    <row r="14" spans="1:8">
      <c r="A14" s="20">
        <f>MAX($A$10:A13)+1</f>
        <v>6</v>
      </c>
      <c r="B14" s="16" t="s">
        <v>15</v>
      </c>
      <c r="C14" s="10" t="s">
        <v>74</v>
      </c>
      <c r="D14" s="3" t="s">
        <v>26</v>
      </c>
      <c r="E14" s="4">
        <v>150</v>
      </c>
      <c r="F14" s="8"/>
      <c r="G14" s="38">
        <f t="shared" si="0"/>
        <v>0</v>
      </c>
      <c r="H14" s="40"/>
    </row>
    <row r="15" spans="1:8">
      <c r="A15" s="20">
        <f>MAX($A$10:A14)+1</f>
        <v>7</v>
      </c>
      <c r="B15" s="16" t="s">
        <v>15</v>
      </c>
      <c r="C15" s="10" t="s">
        <v>72</v>
      </c>
      <c r="D15" s="3" t="s">
        <v>26</v>
      </c>
      <c r="E15" s="24">
        <v>62</v>
      </c>
      <c r="F15" s="8"/>
      <c r="G15" s="38">
        <f t="shared" si="0"/>
        <v>0</v>
      </c>
      <c r="H15" s="40"/>
    </row>
    <row r="16" spans="1:8">
      <c r="A16" s="20">
        <f>MAX($A$10:A15)+1</f>
        <v>8</v>
      </c>
      <c r="B16" s="16" t="s">
        <v>15</v>
      </c>
      <c r="C16" s="10" t="s">
        <v>70</v>
      </c>
      <c r="D16" s="3" t="s">
        <v>71</v>
      </c>
      <c r="E16" s="4">
        <v>0.15</v>
      </c>
      <c r="F16" s="8"/>
      <c r="G16" s="38">
        <f t="shared" si="0"/>
        <v>0</v>
      </c>
      <c r="H16" s="40"/>
    </row>
    <row r="17" spans="1:8">
      <c r="A17" s="20">
        <f>MAX($A$10:A16)+1</f>
        <v>9</v>
      </c>
      <c r="B17" s="16" t="s">
        <v>15</v>
      </c>
      <c r="C17" s="10" t="s">
        <v>100</v>
      </c>
      <c r="D17" s="3" t="s">
        <v>71</v>
      </c>
      <c r="E17" s="4">
        <v>0.15</v>
      </c>
      <c r="F17" s="8"/>
      <c r="G17" s="38">
        <f t="shared" si="0"/>
        <v>0</v>
      </c>
      <c r="H17" s="40"/>
    </row>
    <row r="18" spans="1:8" s="55" customFormat="1" ht="25.5" customHeight="1">
      <c r="A18" s="56" t="s">
        <v>7</v>
      </c>
      <c r="B18" s="57" t="s">
        <v>20</v>
      </c>
      <c r="C18" s="61" t="s">
        <v>21</v>
      </c>
      <c r="D18" s="58" t="s">
        <v>7</v>
      </c>
      <c r="E18" s="59" t="s">
        <v>7</v>
      </c>
      <c r="F18" s="60" t="s">
        <v>7</v>
      </c>
      <c r="G18" s="62">
        <f>SUM(G19:G22)</f>
        <v>0</v>
      </c>
      <c r="H18" s="54"/>
    </row>
    <row r="19" spans="1:8" ht="25.5">
      <c r="A19" s="20">
        <f>MAX($A$10:A18)+1</f>
        <v>10</v>
      </c>
      <c r="B19" s="16" t="s">
        <v>22</v>
      </c>
      <c r="C19" s="11" t="s">
        <v>110</v>
      </c>
      <c r="D19" s="3" t="s">
        <v>14</v>
      </c>
      <c r="E19" s="4">
        <v>7000</v>
      </c>
      <c r="F19" s="8"/>
      <c r="G19" s="38">
        <f>ROUND(E19*F19,2)</f>
        <v>0</v>
      </c>
      <c r="H19" s="40"/>
    </row>
    <row r="20" spans="1:8" ht="35.25" customHeight="1">
      <c r="A20" s="20">
        <f>MAX($A$10:A19)+1</f>
        <v>11</v>
      </c>
      <c r="B20" s="16" t="s">
        <v>22</v>
      </c>
      <c r="C20" s="11" t="s">
        <v>111</v>
      </c>
      <c r="D20" s="3" t="s">
        <v>14</v>
      </c>
      <c r="E20" s="4">
        <v>7000</v>
      </c>
      <c r="F20" s="8"/>
      <c r="G20" s="38">
        <f>ROUND(E20*F20,2)</f>
        <v>0</v>
      </c>
      <c r="H20" s="40"/>
    </row>
    <row r="21" spans="1:8" ht="30" customHeight="1">
      <c r="A21" s="20">
        <f>MAX($A$10:A20)+1</f>
        <v>12</v>
      </c>
      <c r="B21" s="16" t="s">
        <v>22</v>
      </c>
      <c r="C21" s="11" t="s">
        <v>114</v>
      </c>
      <c r="D21" s="3" t="s">
        <v>14</v>
      </c>
      <c r="E21" s="4">
        <v>150</v>
      </c>
      <c r="F21" s="8"/>
      <c r="G21" s="38">
        <f>ROUND(E21*F21,2)</f>
        <v>0</v>
      </c>
      <c r="H21" s="40"/>
    </row>
    <row r="22" spans="1:8" ht="14.25">
      <c r="A22" s="20">
        <f>MAX($A$10:A21)+1</f>
        <v>13</v>
      </c>
      <c r="B22" s="16" t="s">
        <v>23</v>
      </c>
      <c r="C22" s="10" t="s">
        <v>112</v>
      </c>
      <c r="D22" s="3" t="s">
        <v>14</v>
      </c>
      <c r="E22" s="4">
        <v>7000</v>
      </c>
      <c r="F22" s="8"/>
      <c r="G22" s="38">
        <f>ROUND(E22*F22,2)</f>
        <v>0</v>
      </c>
      <c r="H22" s="40"/>
    </row>
    <row r="23" spans="1:8" s="55" customFormat="1" ht="25.5">
      <c r="A23" s="56" t="s">
        <v>7</v>
      </c>
      <c r="B23" s="57" t="s">
        <v>24</v>
      </c>
      <c r="C23" s="61" t="s">
        <v>25</v>
      </c>
      <c r="D23" s="58" t="s">
        <v>7</v>
      </c>
      <c r="E23" s="59" t="s">
        <v>7</v>
      </c>
      <c r="F23" s="60" t="s">
        <v>7</v>
      </c>
      <c r="G23" s="62">
        <f>SUM(G24:G33)</f>
        <v>0</v>
      </c>
      <c r="H23" s="54"/>
    </row>
    <row r="24" spans="1:8" ht="73.5" customHeight="1">
      <c r="A24" s="20">
        <f>MAX($A$10:A23)+1</f>
        <v>14</v>
      </c>
      <c r="B24" s="16" t="s">
        <v>62</v>
      </c>
      <c r="C24" s="9" t="s">
        <v>75</v>
      </c>
      <c r="D24" s="3" t="s">
        <v>16</v>
      </c>
      <c r="E24" s="24">
        <v>9</v>
      </c>
      <c r="F24" s="4"/>
      <c r="G24" s="39">
        <f>ROUND(E24*F24,2)</f>
        <v>0</v>
      </c>
      <c r="H24" s="40"/>
    </row>
    <row r="25" spans="1:8" ht="90" customHeight="1">
      <c r="A25" s="20">
        <f>MAX($A$10:A24)+1</f>
        <v>15</v>
      </c>
      <c r="B25" s="21"/>
      <c r="C25" s="9" t="s">
        <v>76</v>
      </c>
      <c r="D25" s="3" t="s">
        <v>16</v>
      </c>
      <c r="E25" s="24">
        <v>19</v>
      </c>
      <c r="F25" s="4"/>
      <c r="G25" s="39">
        <f>ROUND(E25*F25,2)</f>
        <v>0</v>
      </c>
      <c r="H25" s="40"/>
    </row>
    <row r="26" spans="1:8" ht="50.25" customHeight="1">
      <c r="A26" s="111">
        <f>MAX($A$10:A25)+1</f>
        <v>16</v>
      </c>
      <c r="B26" s="112"/>
      <c r="C26" s="9" t="s">
        <v>64</v>
      </c>
      <c r="D26" s="113" t="s">
        <v>26</v>
      </c>
      <c r="E26" s="114">
        <v>492.5</v>
      </c>
      <c r="F26" s="113"/>
      <c r="G26" s="108">
        <f>ROUND(F26*E26,2)</f>
        <v>0</v>
      </c>
      <c r="H26" s="40"/>
    </row>
    <row r="27" spans="1:8" s="13" customFormat="1" ht="44.25" customHeight="1">
      <c r="A27" s="111"/>
      <c r="B27" s="112"/>
      <c r="C27" s="9" t="s">
        <v>115</v>
      </c>
      <c r="D27" s="113"/>
      <c r="E27" s="114"/>
      <c r="F27" s="113"/>
      <c r="G27" s="109"/>
      <c r="H27" s="40"/>
    </row>
    <row r="28" spans="1:8" ht="25.5" customHeight="1">
      <c r="A28" s="111"/>
      <c r="B28" s="112"/>
      <c r="C28" s="9" t="s">
        <v>116</v>
      </c>
      <c r="D28" s="113"/>
      <c r="E28" s="114"/>
      <c r="F28" s="113"/>
      <c r="G28" s="109"/>
      <c r="H28" s="40"/>
    </row>
    <row r="29" spans="1:8" ht="35.25" customHeight="1">
      <c r="A29" s="111"/>
      <c r="B29" s="112"/>
      <c r="C29" s="9" t="s">
        <v>117</v>
      </c>
      <c r="D29" s="113"/>
      <c r="E29" s="114"/>
      <c r="F29" s="113"/>
      <c r="G29" s="109"/>
      <c r="H29" s="40"/>
    </row>
    <row r="30" spans="1:8" ht="24.75" customHeight="1">
      <c r="A30" s="111"/>
      <c r="B30" s="112"/>
      <c r="C30" s="9" t="s">
        <v>118</v>
      </c>
      <c r="D30" s="113"/>
      <c r="E30" s="114"/>
      <c r="F30" s="113"/>
      <c r="G30" s="109"/>
      <c r="H30" s="40"/>
    </row>
    <row r="31" spans="1:8" ht="25.5" customHeight="1">
      <c r="A31" s="111"/>
      <c r="B31" s="112"/>
      <c r="C31" s="9" t="s">
        <v>119</v>
      </c>
      <c r="D31" s="113"/>
      <c r="E31" s="114"/>
      <c r="F31" s="113"/>
      <c r="G31" s="109"/>
      <c r="H31" s="40"/>
    </row>
    <row r="32" spans="1:8" ht="20.25" customHeight="1">
      <c r="A32" s="111"/>
      <c r="B32" s="112"/>
      <c r="C32" s="9" t="s">
        <v>107</v>
      </c>
      <c r="D32" s="113"/>
      <c r="E32" s="114"/>
      <c r="F32" s="113"/>
      <c r="G32" s="110"/>
      <c r="H32" s="40"/>
    </row>
    <row r="33" spans="1:15" ht="27" customHeight="1">
      <c r="A33" s="20">
        <f>MAX($A$10:A32)+1</f>
        <v>17</v>
      </c>
      <c r="B33" s="3" t="s">
        <v>27</v>
      </c>
      <c r="C33" s="26" t="s">
        <v>61</v>
      </c>
      <c r="D33" s="3" t="s">
        <v>26</v>
      </c>
      <c r="E33" s="4">
        <v>210</v>
      </c>
      <c r="F33" s="4"/>
      <c r="G33" s="38">
        <f>ROUND(E33*F33,2)</f>
        <v>0</v>
      </c>
      <c r="H33" s="40"/>
    </row>
    <row r="34" spans="1:15" s="55" customFormat="1" ht="24" customHeight="1">
      <c r="A34" s="63" t="s">
        <v>7</v>
      </c>
      <c r="B34" s="64" t="s">
        <v>28</v>
      </c>
      <c r="C34" s="64" t="s">
        <v>29</v>
      </c>
      <c r="D34" s="64" t="s">
        <v>7</v>
      </c>
      <c r="E34" s="65" t="s">
        <v>7</v>
      </c>
      <c r="F34" s="65" t="s">
        <v>7</v>
      </c>
      <c r="G34" s="66">
        <f>SUM(G35:G53)</f>
        <v>0</v>
      </c>
      <c r="H34" s="54"/>
      <c r="I34" s="67"/>
    </row>
    <row r="35" spans="1:15" ht="25.5">
      <c r="A35" s="20">
        <f>MAX($A$10:A34)+1</f>
        <v>18</v>
      </c>
      <c r="B35" s="16" t="s">
        <v>30</v>
      </c>
      <c r="C35" s="10" t="s">
        <v>77</v>
      </c>
      <c r="D35" s="3" t="s">
        <v>14</v>
      </c>
      <c r="E35" s="4">
        <v>4224</v>
      </c>
      <c r="F35" s="4"/>
      <c r="G35" s="38">
        <f>ROUND(E35*F35,2)</f>
        <v>0</v>
      </c>
      <c r="H35" s="40"/>
      <c r="N35" s="43"/>
      <c r="O35" s="43"/>
    </row>
    <row r="36" spans="1:15" ht="25.5">
      <c r="A36" s="20">
        <f>MAX($A$10:A35)+1</f>
        <v>19</v>
      </c>
      <c r="B36" s="16" t="s">
        <v>30</v>
      </c>
      <c r="C36" s="10" t="s">
        <v>54</v>
      </c>
      <c r="D36" s="3" t="s">
        <v>14</v>
      </c>
      <c r="E36" s="4">
        <v>1447</v>
      </c>
      <c r="F36" s="8"/>
      <c r="G36" s="38">
        <f t="shared" ref="G36:G45" si="1">ROUND(E36*F36,2)</f>
        <v>0</v>
      </c>
      <c r="H36" s="40"/>
      <c r="L36" s="43"/>
      <c r="M36" s="43"/>
      <c r="O36" s="44"/>
    </row>
    <row r="37" spans="1:15" ht="25.5">
      <c r="A37" s="20">
        <f>MAX($A$10:A36)+1</f>
        <v>20</v>
      </c>
      <c r="B37" s="16" t="s">
        <v>30</v>
      </c>
      <c r="C37" s="10" t="s">
        <v>55</v>
      </c>
      <c r="D37" s="3" t="s">
        <v>14</v>
      </c>
      <c r="E37" s="4">
        <v>200</v>
      </c>
      <c r="F37" s="8"/>
      <c r="G37" s="38">
        <f t="shared" si="1"/>
        <v>0</v>
      </c>
      <c r="H37" s="40"/>
      <c r="L37" s="43"/>
      <c r="M37" s="43"/>
      <c r="N37" s="45"/>
      <c r="O37" s="45"/>
    </row>
    <row r="38" spans="1:15" ht="27" customHeight="1">
      <c r="A38" s="20">
        <f>MAX($A$10:A37)+1</f>
        <v>21</v>
      </c>
      <c r="B38" s="16" t="s">
        <v>30</v>
      </c>
      <c r="C38" s="10" t="s">
        <v>78</v>
      </c>
      <c r="D38" s="3" t="s">
        <v>14</v>
      </c>
      <c r="E38" s="4">
        <v>286.74</v>
      </c>
      <c r="F38" s="8"/>
      <c r="G38" s="38">
        <f t="shared" si="1"/>
        <v>0</v>
      </c>
      <c r="H38" s="40"/>
      <c r="L38" s="43"/>
      <c r="M38" s="43"/>
      <c r="O38" s="45"/>
    </row>
    <row r="39" spans="1:15" ht="25.5">
      <c r="A39" s="20">
        <f>MAX($A$10:A38)+1</f>
        <v>22</v>
      </c>
      <c r="B39" s="16" t="s">
        <v>30</v>
      </c>
      <c r="C39" s="10" t="s">
        <v>66</v>
      </c>
      <c r="D39" s="3" t="s">
        <v>14</v>
      </c>
      <c r="E39" s="4">
        <v>126</v>
      </c>
      <c r="F39" s="8"/>
      <c r="G39" s="38">
        <f t="shared" si="1"/>
        <v>0</v>
      </c>
      <c r="H39" s="40"/>
      <c r="L39" s="43"/>
      <c r="M39" s="43"/>
      <c r="N39" s="45"/>
      <c r="O39" s="45"/>
    </row>
    <row r="40" spans="1:15" ht="26.25" customHeight="1">
      <c r="A40" s="20">
        <f>MAX($A$10:A39)+1</f>
        <v>23</v>
      </c>
      <c r="B40" s="16" t="s">
        <v>30</v>
      </c>
      <c r="C40" s="10" t="s">
        <v>79</v>
      </c>
      <c r="D40" s="3" t="s">
        <v>14</v>
      </c>
      <c r="E40" s="4">
        <v>671</v>
      </c>
      <c r="F40" s="8"/>
      <c r="G40" s="38">
        <f t="shared" si="1"/>
        <v>0</v>
      </c>
      <c r="H40" s="40"/>
      <c r="L40" s="43"/>
      <c r="M40" s="43"/>
      <c r="N40" s="45"/>
      <c r="O40" s="45"/>
    </row>
    <row r="41" spans="1:15" ht="40.5" customHeight="1">
      <c r="A41" s="20">
        <f>MAX($A$10:A40)+1</f>
        <v>24</v>
      </c>
      <c r="B41" s="22" t="s">
        <v>31</v>
      </c>
      <c r="C41" s="10" t="s">
        <v>97</v>
      </c>
      <c r="D41" s="3" t="s">
        <v>14</v>
      </c>
      <c r="E41" s="4">
        <v>4164</v>
      </c>
      <c r="F41" s="8"/>
      <c r="G41" s="38">
        <f t="shared" si="1"/>
        <v>0</v>
      </c>
      <c r="H41" s="40"/>
      <c r="L41" s="43"/>
      <c r="M41" s="43"/>
      <c r="N41" s="45"/>
      <c r="O41" s="45"/>
    </row>
    <row r="42" spans="1:15" ht="40.5" customHeight="1">
      <c r="A42" s="20">
        <f>MAX($A$10:A41)+1</f>
        <v>25</v>
      </c>
      <c r="B42" s="22" t="s">
        <v>31</v>
      </c>
      <c r="C42" s="10" t="s">
        <v>98</v>
      </c>
      <c r="D42" s="3" t="s">
        <v>14</v>
      </c>
      <c r="E42" s="4">
        <v>262.44</v>
      </c>
      <c r="F42" s="8"/>
      <c r="G42" s="38">
        <f t="shared" si="1"/>
        <v>0</v>
      </c>
      <c r="H42" s="40"/>
      <c r="L42" s="43"/>
      <c r="M42" s="43"/>
      <c r="N42" s="45"/>
      <c r="O42" s="45"/>
    </row>
    <row r="43" spans="1:15" ht="30.75" customHeight="1">
      <c r="A43" s="20">
        <f>MAX($A$10:A42)+1</f>
        <v>26</v>
      </c>
      <c r="B43" s="22" t="s">
        <v>31</v>
      </c>
      <c r="C43" s="11" t="s">
        <v>67</v>
      </c>
      <c r="D43" s="3" t="s">
        <v>14</v>
      </c>
      <c r="E43" s="4">
        <v>126</v>
      </c>
      <c r="F43" s="8"/>
      <c r="G43" s="38">
        <f t="shared" si="1"/>
        <v>0</v>
      </c>
      <c r="H43" s="40"/>
      <c r="L43" s="43"/>
      <c r="M43" s="43"/>
      <c r="N43" s="45"/>
      <c r="O43" s="45"/>
    </row>
    <row r="44" spans="1:15" ht="30.75" customHeight="1">
      <c r="A44" s="20">
        <f>MAX($A$10:A43)+1</f>
        <v>27</v>
      </c>
      <c r="B44" s="22" t="s">
        <v>31</v>
      </c>
      <c r="C44" s="11" t="s">
        <v>65</v>
      </c>
      <c r="D44" s="3" t="s">
        <v>14</v>
      </c>
      <c r="E44" s="4">
        <v>671</v>
      </c>
      <c r="F44" s="8"/>
      <c r="G44" s="38">
        <f t="shared" si="1"/>
        <v>0</v>
      </c>
      <c r="H44" s="40"/>
      <c r="L44" s="43"/>
      <c r="M44" s="43"/>
      <c r="N44" s="45"/>
      <c r="O44" s="45"/>
    </row>
    <row r="45" spans="1:15" ht="39.75" customHeight="1">
      <c r="A45" s="20">
        <f>MAX($A$10:A44)+1</f>
        <v>28</v>
      </c>
      <c r="B45" s="22" t="s">
        <v>31</v>
      </c>
      <c r="C45" s="10" t="s">
        <v>96</v>
      </c>
      <c r="D45" s="14" t="s">
        <v>14</v>
      </c>
      <c r="E45" s="4">
        <v>200</v>
      </c>
      <c r="F45" s="8"/>
      <c r="G45" s="38">
        <f t="shared" si="1"/>
        <v>0</v>
      </c>
      <c r="H45" s="40"/>
      <c r="L45" s="43"/>
      <c r="M45" s="43"/>
      <c r="N45" s="45"/>
      <c r="O45" s="45"/>
    </row>
    <row r="46" spans="1:15" s="55" customFormat="1">
      <c r="A46" s="48" t="s">
        <v>102</v>
      </c>
      <c r="B46" s="68" t="s">
        <v>102</v>
      </c>
      <c r="C46" s="71" t="s">
        <v>80</v>
      </c>
      <c r="D46" s="69" t="s">
        <v>102</v>
      </c>
      <c r="E46" s="70" t="s">
        <v>102</v>
      </c>
      <c r="F46" s="70" t="s">
        <v>102</v>
      </c>
      <c r="G46" s="72" t="s">
        <v>102</v>
      </c>
      <c r="H46" s="54"/>
      <c r="L46" s="73"/>
      <c r="M46" s="73"/>
      <c r="N46" s="54"/>
      <c r="O46" s="54"/>
    </row>
    <row r="47" spans="1:15" ht="44.25" customHeight="1">
      <c r="A47" s="20">
        <f>MAX($A$10:A46)+1</f>
        <v>29</v>
      </c>
      <c r="B47" s="3" t="s">
        <v>81</v>
      </c>
      <c r="C47" s="10" t="s">
        <v>82</v>
      </c>
      <c r="D47" s="3" t="s">
        <v>83</v>
      </c>
      <c r="E47" s="8">
        <v>4224</v>
      </c>
      <c r="F47" s="8"/>
      <c r="G47" s="38">
        <f>ROUND(F47*E47,2)</f>
        <v>0</v>
      </c>
      <c r="H47" s="40"/>
      <c r="L47" s="43"/>
      <c r="M47" s="43"/>
      <c r="N47" s="45"/>
      <c r="O47" s="45"/>
    </row>
    <row r="48" spans="1:15" ht="44.25" customHeight="1">
      <c r="A48" s="20">
        <f>MAX($A$10:A47)+1</f>
        <v>30</v>
      </c>
      <c r="B48" s="3" t="s">
        <v>81</v>
      </c>
      <c r="C48" s="10" t="s">
        <v>84</v>
      </c>
      <c r="D48" s="3" t="s">
        <v>83</v>
      </c>
      <c r="E48" s="8">
        <v>126</v>
      </c>
      <c r="F48" s="8"/>
      <c r="G48" s="38">
        <f>ROUND(F48*E48,2)</f>
        <v>0</v>
      </c>
      <c r="H48" s="40"/>
      <c r="L48" s="43"/>
      <c r="M48" s="43"/>
      <c r="N48" s="45"/>
      <c r="O48" s="45"/>
    </row>
    <row r="49" spans="1:15" ht="49.5" customHeight="1">
      <c r="A49" s="20">
        <f>MAX($A$10:A48)+1</f>
        <v>31</v>
      </c>
      <c r="B49" s="3" t="s">
        <v>81</v>
      </c>
      <c r="C49" s="10" t="s">
        <v>85</v>
      </c>
      <c r="D49" s="3" t="s">
        <v>83</v>
      </c>
      <c r="E49" s="8">
        <v>286.74</v>
      </c>
      <c r="F49" s="8"/>
      <c r="G49" s="38">
        <f>ROUND(F49*E49,2)</f>
        <v>0</v>
      </c>
      <c r="H49" s="40"/>
      <c r="L49" s="43"/>
      <c r="M49" s="43"/>
      <c r="O49" s="45"/>
    </row>
    <row r="50" spans="1:15" ht="49.5" customHeight="1">
      <c r="A50" s="20">
        <f>MAX($A$10:A49)+1</f>
        <v>32</v>
      </c>
      <c r="B50" s="3" t="s">
        <v>81</v>
      </c>
      <c r="C50" s="10" t="s">
        <v>86</v>
      </c>
      <c r="D50" s="3" t="s">
        <v>83</v>
      </c>
      <c r="E50" s="8">
        <v>671</v>
      </c>
      <c r="F50" s="8"/>
      <c r="G50" s="38">
        <f>ROUND(F50*E50,2)</f>
        <v>0</v>
      </c>
      <c r="H50" s="40"/>
    </row>
    <row r="51" spans="1:15" s="55" customFormat="1">
      <c r="A51" s="48" t="s">
        <v>102</v>
      </c>
      <c r="B51" s="49" t="s">
        <v>102</v>
      </c>
      <c r="C51" s="61" t="s">
        <v>32</v>
      </c>
      <c r="D51" s="58" t="s">
        <v>102</v>
      </c>
      <c r="E51" s="74" t="s">
        <v>102</v>
      </c>
      <c r="F51" s="60" t="s">
        <v>102</v>
      </c>
      <c r="G51" s="62" t="s">
        <v>102</v>
      </c>
      <c r="H51" s="54"/>
    </row>
    <row r="52" spans="1:15" ht="30.75" customHeight="1">
      <c r="A52" s="20">
        <f>MAX($A$10:A51)+1</f>
        <v>33</v>
      </c>
      <c r="B52" s="16" t="s">
        <v>33</v>
      </c>
      <c r="C52" s="10" t="s">
        <v>87</v>
      </c>
      <c r="D52" s="3" t="s">
        <v>14</v>
      </c>
      <c r="E52" s="4">
        <v>4124</v>
      </c>
      <c r="F52" s="8"/>
      <c r="G52" s="38">
        <f>ROUND(E52*F52,2)</f>
        <v>0</v>
      </c>
      <c r="H52" s="40"/>
      <c r="O52" s="45"/>
    </row>
    <row r="53" spans="1:15" ht="30.75" customHeight="1">
      <c r="A53" s="20">
        <f>MAX($A$10:A52)+1</f>
        <v>34</v>
      </c>
      <c r="B53" s="16" t="s">
        <v>33</v>
      </c>
      <c r="C53" s="10" t="s">
        <v>88</v>
      </c>
      <c r="D53" s="3" t="s">
        <v>14</v>
      </c>
      <c r="E53" s="4">
        <v>247.86</v>
      </c>
      <c r="F53" s="8"/>
      <c r="G53" s="38">
        <f>ROUND(E53*F53,2)</f>
        <v>0</v>
      </c>
      <c r="H53" s="40"/>
    </row>
    <row r="54" spans="1:15" s="55" customFormat="1" ht="23.25" customHeight="1">
      <c r="A54" s="56" t="s">
        <v>7</v>
      </c>
      <c r="B54" s="57" t="s">
        <v>34</v>
      </c>
      <c r="C54" s="61" t="s">
        <v>35</v>
      </c>
      <c r="D54" s="58" t="s">
        <v>7</v>
      </c>
      <c r="E54" s="59" t="s">
        <v>7</v>
      </c>
      <c r="F54" s="60" t="s">
        <v>7</v>
      </c>
      <c r="G54" s="62">
        <f>SUM(G55:G61)</f>
        <v>0</v>
      </c>
      <c r="H54" s="54"/>
    </row>
    <row r="55" spans="1:15" ht="30.75" customHeight="1">
      <c r="A55" s="20">
        <f>MAX($A$10:A54)+1</f>
        <v>35</v>
      </c>
      <c r="B55" s="3" t="s">
        <v>36</v>
      </c>
      <c r="C55" s="11" t="s">
        <v>95</v>
      </c>
      <c r="D55" s="3" t="s">
        <v>14</v>
      </c>
      <c r="E55" s="8">
        <v>3284</v>
      </c>
      <c r="F55" s="8"/>
      <c r="G55" s="38">
        <f>ROUND(E55*F55,2)</f>
        <v>0</v>
      </c>
      <c r="H55" s="40"/>
    </row>
    <row r="56" spans="1:15" ht="33" customHeight="1">
      <c r="A56" s="20">
        <f>MAX($A$10:A55)+1</f>
        <v>36</v>
      </c>
      <c r="B56" s="3" t="s">
        <v>37</v>
      </c>
      <c r="C56" s="10" t="s">
        <v>89</v>
      </c>
      <c r="D56" s="3" t="s">
        <v>14</v>
      </c>
      <c r="E56" s="4">
        <v>4116</v>
      </c>
      <c r="F56" s="8"/>
      <c r="G56" s="38">
        <f t="shared" ref="G56:G61" si="2">ROUND(E56*F56,2)</f>
        <v>0</v>
      </c>
      <c r="H56" s="40"/>
    </row>
    <row r="57" spans="1:15" ht="33" customHeight="1">
      <c r="A57" s="20">
        <f>MAX($A$10:A56)+1</f>
        <v>37</v>
      </c>
      <c r="B57" s="3" t="s">
        <v>37</v>
      </c>
      <c r="C57" s="10" t="s">
        <v>91</v>
      </c>
      <c r="D57" s="3" t="s">
        <v>14</v>
      </c>
      <c r="E57" s="4">
        <v>243</v>
      </c>
      <c r="F57" s="8"/>
      <c r="G57" s="38">
        <f t="shared" si="2"/>
        <v>0</v>
      </c>
      <c r="H57" s="40"/>
    </row>
    <row r="58" spans="1:15" ht="43.5" customHeight="1">
      <c r="A58" s="20">
        <f>MAX($A$10:A57)+1</f>
        <v>38</v>
      </c>
      <c r="B58" s="3" t="s">
        <v>38</v>
      </c>
      <c r="C58" s="11" t="s">
        <v>56</v>
      </c>
      <c r="D58" s="3" t="s">
        <v>14</v>
      </c>
      <c r="E58" s="4">
        <v>671</v>
      </c>
      <c r="F58" s="8"/>
      <c r="G58" s="38">
        <f t="shared" si="2"/>
        <v>0</v>
      </c>
      <c r="H58" s="40"/>
    </row>
    <row r="59" spans="1:15" ht="39.75" customHeight="1">
      <c r="A59" s="20">
        <f>MAX($A$10:A58)+1</f>
        <v>39</v>
      </c>
      <c r="B59" s="3" t="s">
        <v>38</v>
      </c>
      <c r="C59" s="11" t="s">
        <v>90</v>
      </c>
      <c r="D59" s="3" t="s">
        <v>14</v>
      </c>
      <c r="E59" s="4">
        <v>126</v>
      </c>
      <c r="F59" s="8"/>
      <c r="G59" s="38">
        <f t="shared" si="2"/>
        <v>0</v>
      </c>
      <c r="H59" s="40"/>
    </row>
    <row r="60" spans="1:15" ht="37.5" customHeight="1">
      <c r="A60" s="20">
        <f>MAX($A$10:A59)+1</f>
        <v>40</v>
      </c>
      <c r="B60" s="3" t="s">
        <v>38</v>
      </c>
      <c r="C60" s="11" t="s">
        <v>57</v>
      </c>
      <c r="D60" s="3" t="s">
        <v>14</v>
      </c>
      <c r="E60" s="4">
        <v>1447</v>
      </c>
      <c r="F60" s="8"/>
      <c r="G60" s="38">
        <f t="shared" si="2"/>
        <v>0</v>
      </c>
      <c r="H60" s="40"/>
    </row>
    <row r="61" spans="1:15" ht="28.5" customHeight="1">
      <c r="A61" s="20">
        <f>MAX($A$10:A60)+1</f>
        <v>41</v>
      </c>
      <c r="B61" s="3" t="s">
        <v>38</v>
      </c>
      <c r="C61" s="11" t="s">
        <v>39</v>
      </c>
      <c r="D61" s="3" t="s">
        <v>19</v>
      </c>
      <c r="E61" s="4">
        <v>675</v>
      </c>
      <c r="F61" s="8"/>
      <c r="G61" s="38">
        <f t="shared" si="2"/>
        <v>0</v>
      </c>
      <c r="H61" s="40"/>
    </row>
    <row r="62" spans="1:15" s="55" customFormat="1" ht="25.5" customHeight="1">
      <c r="A62" s="56" t="s">
        <v>7</v>
      </c>
      <c r="B62" s="57" t="s">
        <v>40</v>
      </c>
      <c r="C62" s="75" t="s">
        <v>41</v>
      </c>
      <c r="D62" s="58" t="s">
        <v>7</v>
      </c>
      <c r="E62" s="59" t="s">
        <v>7</v>
      </c>
      <c r="F62" s="60" t="s">
        <v>7</v>
      </c>
      <c r="G62" s="62">
        <f>SUM(G63:G65)</f>
        <v>0</v>
      </c>
      <c r="H62" s="54"/>
    </row>
    <row r="63" spans="1:15" ht="30" customHeight="1">
      <c r="A63" s="20">
        <f>MAX($A$10:A62)+1</f>
        <v>42</v>
      </c>
      <c r="B63" s="3" t="s">
        <v>42</v>
      </c>
      <c r="C63" s="9" t="s">
        <v>43</v>
      </c>
      <c r="D63" s="3" t="s">
        <v>14</v>
      </c>
      <c r="E63" s="2">
        <v>1003.52</v>
      </c>
      <c r="F63" s="8"/>
      <c r="G63" s="38">
        <f>ROUND(E63*F63,2)</f>
        <v>0</v>
      </c>
      <c r="H63" s="40"/>
    </row>
    <row r="64" spans="1:15" ht="41.25" customHeight="1">
      <c r="A64" s="20">
        <f>MAX($A$10:A63)+1</f>
        <v>43</v>
      </c>
      <c r="B64" s="3" t="s">
        <v>69</v>
      </c>
      <c r="C64" s="9" t="s">
        <v>113</v>
      </c>
      <c r="D64" s="3" t="s">
        <v>26</v>
      </c>
      <c r="E64" s="25">
        <v>200</v>
      </c>
      <c r="F64" s="8"/>
      <c r="G64" s="38">
        <f>ROUND(E64*F64,2)</f>
        <v>0</v>
      </c>
      <c r="H64" s="40"/>
    </row>
    <row r="65" spans="1:8" ht="41.25" customHeight="1">
      <c r="A65" s="20">
        <f>MAX($A$10:A64)+1</f>
        <v>44</v>
      </c>
      <c r="B65" s="3" t="s">
        <v>69</v>
      </c>
      <c r="C65" s="9" t="s">
        <v>108</v>
      </c>
      <c r="D65" s="3" t="s">
        <v>26</v>
      </c>
      <c r="E65" s="25">
        <v>62</v>
      </c>
      <c r="F65" s="8"/>
      <c r="G65" s="38">
        <f>ROUND(E65*F65,2)</f>
        <v>0</v>
      </c>
      <c r="H65" s="40"/>
    </row>
    <row r="66" spans="1:8" s="55" customFormat="1" ht="31.5" customHeight="1">
      <c r="A66" s="56" t="s">
        <v>7</v>
      </c>
      <c r="B66" s="57" t="s">
        <v>44</v>
      </c>
      <c r="C66" s="61" t="s">
        <v>45</v>
      </c>
      <c r="D66" s="58" t="s">
        <v>7</v>
      </c>
      <c r="E66" s="64" t="s">
        <v>7</v>
      </c>
      <c r="F66" s="60" t="s">
        <v>7</v>
      </c>
      <c r="G66" s="62">
        <f>SUM(G67:G68)</f>
        <v>0</v>
      </c>
      <c r="H66" s="54"/>
    </row>
    <row r="67" spans="1:8" ht="31.5" customHeight="1">
      <c r="A67" s="20">
        <f>MAX($A$10:A66)+1</f>
        <v>45</v>
      </c>
      <c r="B67" s="3" t="s">
        <v>46</v>
      </c>
      <c r="C67" s="10" t="s">
        <v>120</v>
      </c>
      <c r="D67" s="3" t="s">
        <v>48</v>
      </c>
      <c r="E67" s="8">
        <v>1</v>
      </c>
      <c r="F67" s="8"/>
      <c r="G67" s="38">
        <f>ROUND(E67*F67,2)</f>
        <v>0</v>
      </c>
      <c r="H67" s="40"/>
    </row>
    <row r="68" spans="1:8" ht="34.5" customHeight="1">
      <c r="A68" s="20">
        <f>MAX($A$10:A67)+1</f>
        <v>46</v>
      </c>
      <c r="B68" s="3" t="s">
        <v>47</v>
      </c>
      <c r="C68" s="9" t="s">
        <v>63</v>
      </c>
      <c r="D68" s="3" t="s">
        <v>48</v>
      </c>
      <c r="E68" s="8">
        <v>1</v>
      </c>
      <c r="F68" s="8"/>
      <c r="G68" s="38">
        <f>ROUND(E68*F68,2)</f>
        <v>0</v>
      </c>
      <c r="H68" s="40"/>
    </row>
    <row r="69" spans="1:8" s="55" customFormat="1" ht="21.75" customHeight="1">
      <c r="A69" s="56" t="s">
        <v>7</v>
      </c>
      <c r="B69" s="57" t="s">
        <v>49</v>
      </c>
      <c r="C69" s="61" t="s">
        <v>50</v>
      </c>
      <c r="D69" s="58" t="s">
        <v>7</v>
      </c>
      <c r="E69" s="60" t="s">
        <v>7</v>
      </c>
      <c r="F69" s="60" t="s">
        <v>7</v>
      </c>
      <c r="G69" s="62">
        <f>SUM(G70:G71)</f>
        <v>0</v>
      </c>
      <c r="H69" s="54"/>
    </row>
    <row r="70" spans="1:8" ht="38.25">
      <c r="A70" s="20">
        <f>MAX($A$10:A69)+1</f>
        <v>47</v>
      </c>
      <c r="B70" s="3" t="s">
        <v>51</v>
      </c>
      <c r="C70" s="10" t="s">
        <v>92</v>
      </c>
      <c r="D70" s="3" t="s">
        <v>19</v>
      </c>
      <c r="E70" s="12">
        <v>751</v>
      </c>
      <c r="F70" s="8"/>
      <c r="G70" s="38">
        <f>ROUND(E70*F70,2)</f>
        <v>0</v>
      </c>
      <c r="H70" s="40"/>
    </row>
    <row r="71" spans="1:8" ht="55.5" customHeight="1">
      <c r="A71" s="20">
        <f>MAX($A$10:A70)+1</f>
        <v>48</v>
      </c>
      <c r="B71" s="3" t="s">
        <v>51</v>
      </c>
      <c r="C71" s="10" t="s">
        <v>93</v>
      </c>
      <c r="D71" s="3" t="s">
        <v>19</v>
      </c>
      <c r="E71" s="12">
        <v>762</v>
      </c>
      <c r="F71" s="8"/>
      <c r="G71" s="38">
        <f>ROUND(E71*F71,2)</f>
        <v>0</v>
      </c>
      <c r="H71" s="40"/>
    </row>
    <row r="72" spans="1:8" s="55" customFormat="1" ht="25.9" customHeight="1">
      <c r="A72" s="76" t="s">
        <v>7</v>
      </c>
      <c r="B72" s="77" t="s">
        <v>59</v>
      </c>
      <c r="C72" s="77" t="s">
        <v>99</v>
      </c>
      <c r="D72" s="77" t="s">
        <v>7</v>
      </c>
      <c r="E72" s="77" t="s">
        <v>7</v>
      </c>
      <c r="F72" s="77" t="s">
        <v>7</v>
      </c>
      <c r="G72" s="78">
        <f>SUM(G73:G74)</f>
        <v>0</v>
      </c>
      <c r="H72" s="54"/>
    </row>
    <row r="73" spans="1:8" ht="25.9" customHeight="1">
      <c r="A73" s="20">
        <f>MAX($A$10:A71)+1</f>
        <v>49</v>
      </c>
      <c r="B73" s="3" t="s">
        <v>60</v>
      </c>
      <c r="C73" s="10" t="s">
        <v>101</v>
      </c>
      <c r="D73" s="3" t="s">
        <v>16</v>
      </c>
      <c r="E73" s="12">
        <v>4</v>
      </c>
      <c r="F73" s="8"/>
      <c r="G73" s="38">
        <f>ROUND(E73*F73,2)</f>
        <v>0</v>
      </c>
      <c r="H73" s="40"/>
    </row>
    <row r="74" spans="1:8" ht="58.5" customHeight="1" thickBot="1">
      <c r="A74" s="20">
        <v>50</v>
      </c>
      <c r="B74" s="3" t="s">
        <v>60</v>
      </c>
      <c r="C74" s="10" t="s">
        <v>94</v>
      </c>
      <c r="D74" s="3" t="s">
        <v>48</v>
      </c>
      <c r="E74" s="12">
        <v>1</v>
      </c>
      <c r="F74" s="8"/>
      <c r="G74" s="38">
        <f>ROUND(E74*F74,2)</f>
        <v>0</v>
      </c>
      <c r="H74" s="40"/>
    </row>
    <row r="75" spans="1:8" s="55" customFormat="1" ht="24" customHeight="1" thickBot="1">
      <c r="A75" s="79" t="s">
        <v>102</v>
      </c>
      <c r="B75" s="80" t="s">
        <v>102</v>
      </c>
      <c r="C75" s="81" t="s">
        <v>103</v>
      </c>
      <c r="D75" s="82" t="s">
        <v>102</v>
      </c>
      <c r="E75" s="83" t="s">
        <v>102</v>
      </c>
      <c r="F75" s="84" t="s">
        <v>102</v>
      </c>
      <c r="G75" s="85">
        <f>G76</f>
        <v>0</v>
      </c>
      <c r="H75" s="54"/>
    </row>
    <row r="76" spans="1:8" ht="58.5" customHeight="1">
      <c r="A76" s="46">
        <f>MAX($A$10:A74)+1</f>
        <v>51</v>
      </c>
      <c r="B76" s="32" t="s">
        <v>104</v>
      </c>
      <c r="C76" s="33" t="s">
        <v>105</v>
      </c>
      <c r="D76" s="34" t="s">
        <v>106</v>
      </c>
      <c r="E76" s="35">
        <v>1</v>
      </c>
      <c r="F76" s="36"/>
      <c r="G76" s="42">
        <f>ROUND(E76*F76,2)</f>
        <v>0</v>
      </c>
      <c r="H76" s="41"/>
    </row>
    <row r="77" spans="1:8" ht="39" customHeight="1">
      <c r="A77" s="115" t="s">
        <v>123</v>
      </c>
      <c r="B77" s="103"/>
      <c r="C77" s="103"/>
      <c r="D77" s="103"/>
      <c r="E77" s="103"/>
      <c r="F77" s="104">
        <f>G8+G18+G23+G34+G54+G62+G66+G69+G72+G75</f>
        <v>0</v>
      </c>
      <c r="G77" s="105"/>
      <c r="H77" s="41"/>
    </row>
    <row r="78" spans="1:8" ht="39" customHeight="1">
      <c r="A78" s="115" t="s">
        <v>124</v>
      </c>
      <c r="B78" s="103"/>
      <c r="C78" s="103"/>
      <c r="D78" s="103"/>
      <c r="E78" s="103"/>
      <c r="F78" s="106">
        <f>ROUND(F77*0.23,2)</f>
        <v>0</v>
      </c>
      <c r="G78" s="107"/>
      <c r="H78" s="41"/>
    </row>
    <row r="79" spans="1:8" ht="30" customHeight="1" thickBot="1">
      <c r="A79" s="116" t="s">
        <v>125</v>
      </c>
      <c r="B79" s="100"/>
      <c r="C79" s="100"/>
      <c r="D79" s="100"/>
      <c r="E79" s="100"/>
      <c r="F79" s="101">
        <f>F77+F78</f>
        <v>0</v>
      </c>
      <c r="G79" s="102"/>
      <c r="H79" s="40"/>
    </row>
    <row r="80" spans="1:8" ht="27.4" customHeight="1" thickTop="1">
      <c r="C80"/>
      <c r="E80" s="23"/>
      <c r="F80" s="23"/>
      <c r="G80" s="23"/>
    </row>
    <row r="83" ht="37.35" customHeight="1"/>
    <row r="84" ht="28.5" customHeight="1"/>
  </sheetData>
  <mergeCells count="21">
    <mergeCell ref="G26:G32"/>
    <mergeCell ref="A26:A32"/>
    <mergeCell ref="B26:B32"/>
    <mergeCell ref="D26:D32"/>
    <mergeCell ref="E26:E32"/>
    <mergeCell ref="F26:F32"/>
    <mergeCell ref="A79:E79"/>
    <mergeCell ref="F79:G79"/>
    <mergeCell ref="A77:E77"/>
    <mergeCell ref="F77:G77"/>
    <mergeCell ref="A78:E78"/>
    <mergeCell ref="F78:G78"/>
    <mergeCell ref="A1:G1"/>
    <mergeCell ref="A2:G3"/>
    <mergeCell ref="A4:G4"/>
    <mergeCell ref="A5:A6"/>
    <mergeCell ref="B5:B6"/>
    <mergeCell ref="C5:C6"/>
    <mergeCell ref="D5:E5"/>
    <mergeCell ref="F5:F6"/>
    <mergeCell ref="G5:G6"/>
  </mergeCells>
  <phoneticPr fontId="25" type="noConversion"/>
  <pageMargins left="0.59027777777777779" right="0.20069444444444445" top="0.39374999999999999" bottom="0.31527777777777777" header="0.51180555555555551" footer="0.51180555555555551"/>
  <pageSetup paperSize="9" scale="8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Inwestorski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2026-03-30T07:23:42Z</cp:lastPrinted>
  <dcterms:created xsi:type="dcterms:W3CDTF">2015-10-15T06:45:14Z</dcterms:created>
  <dcterms:modified xsi:type="dcterms:W3CDTF">2026-04-15T17:33:26Z</dcterms:modified>
</cp:coreProperties>
</file>